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Tabela 6" sheetId="1" r:id="rId1"/>
  </sheets>
  <calcPr calcId="145621"/>
</workbook>
</file>

<file path=xl/calcChain.xml><?xml version="1.0" encoding="utf-8"?>
<calcChain xmlns="http://schemas.openxmlformats.org/spreadsheetml/2006/main">
  <c r="K23" i="1" l="1"/>
  <c r="H23" i="1"/>
  <c r="J20" i="1" l="1"/>
  <c r="J19" i="1"/>
  <c r="I20" i="1"/>
  <c r="I19" i="1"/>
  <c r="H20" i="1"/>
  <c r="H19" i="1"/>
  <c r="G20" i="1"/>
  <c r="G19" i="1"/>
  <c r="K20" i="1" l="1"/>
  <c r="K19" i="1"/>
  <c r="H10" i="1" l="1"/>
  <c r="H11" i="1"/>
  <c r="H12" i="1"/>
  <c r="H13" i="1"/>
  <c r="H14" i="1"/>
  <c r="H15" i="1"/>
  <c r="H16" i="1"/>
  <c r="H17" i="1"/>
  <c r="H18" i="1"/>
  <c r="H9" i="1"/>
  <c r="L20" i="1"/>
  <c r="E20" i="1"/>
  <c r="D20" i="1"/>
  <c r="L19" i="1"/>
  <c r="L23" i="1" s="1"/>
  <c r="J23" i="1"/>
  <c r="I23" i="1"/>
  <c r="G23" i="1"/>
  <c r="E19" i="1"/>
  <c r="E23" i="1" s="1"/>
  <c r="D19" i="1"/>
  <c r="D23" i="1" s="1"/>
  <c r="K18" i="1"/>
  <c r="K17" i="1"/>
  <c r="K16" i="1"/>
  <c r="K15" i="1"/>
  <c r="K14" i="1"/>
  <c r="K13" i="1"/>
  <c r="K12" i="1"/>
  <c r="K11" i="1"/>
  <c r="K10" i="1"/>
  <c r="K9" i="1"/>
</calcChain>
</file>

<file path=xl/comments1.xml><?xml version="1.0" encoding="utf-8"?>
<comments xmlns="http://schemas.openxmlformats.org/spreadsheetml/2006/main">
  <authors>
    <author>Katarzyna Wojcicka</author>
  </authors>
  <commentList>
    <comment ref="A5" authorId="0">
      <text>
        <r>
          <rPr>
            <sz val="9"/>
            <color indexed="81"/>
            <rFont val="Tahoma"/>
            <family val="2"/>
            <charset val="238"/>
          </rPr>
          <t>Poniższe pola należy wypełnić jak analogiczne kolumny w tabeli 18a programu operacyjnego.</t>
        </r>
      </text>
    </comment>
    <comment ref="D6" authorId="0">
      <text>
        <r>
          <rPr>
            <sz val="9"/>
            <color indexed="81"/>
            <rFont val="Tahoma"/>
            <family val="2"/>
            <charset val="238"/>
          </rPr>
          <t>W kolumnie tej należy wskazać podstawę certyfikacji, tzn. całkowite koszty kwalifikowalne (słownie, nie kwotowo).</t>
        </r>
      </text>
    </comment>
    <comment ref="G6" authorId="0">
      <text>
        <r>
          <rPr>
            <sz val="9"/>
            <color indexed="81"/>
            <rFont val="Tahoma"/>
            <family val="2"/>
            <charset val="238"/>
          </rPr>
          <t>W kolumnie tej należy wprowadzić dane dotyczące całkowitych wydatków kwalifikowalnych, które zostały wskazane w podpisanych z beneficjentami umowach o dofinansowanie oraz decyzjach o dofinansowaniu. (z uwzględnieniem ewentualnych aneksów).
Dotyczy kwalifikowalnych wydatków ogółem, tj. łącznie z prywatnymi, jeżeli takie będą w projekcie.</t>
        </r>
      </text>
    </comment>
    <comment ref="I6" authorId="0">
      <text>
        <r>
          <rPr>
            <sz val="9"/>
            <color indexed="81"/>
            <rFont val="Tahoma"/>
            <family val="2"/>
            <charset val="238"/>
          </rPr>
          <t>W kolumnie tej należy wprowadzić dane dotyczące wydatków publicznych, które zostały wskazane w podpisanych z beneficjentami umowach o dofinansowanie oraz decyzjach o dofinansowaniu. (z uwzględnieniem ewentualnych aneksów).
Publiczne koszty kwalifikowalne należy rozumiec jako kwalifikowalne wydatki publiczne z umów, a zatem nie tylko dofinansowanie, ale też ewentualny wkład wlasny pochodzący z krajowych środków publicznych.</t>
        </r>
      </text>
    </comment>
    <comment ref="J6" authorId="0">
      <text>
        <r>
          <rPr>
            <sz val="9"/>
            <color indexed="81"/>
            <rFont val="Tahoma"/>
            <family val="2"/>
            <charset val="238"/>
          </rPr>
          <t>W kolumnie tej należy wskazać łączną kwotę wydatków kwalifikowalnych ze wszystkich zatwierdzonych przez Instytucje wniosków o płatność złożonych w ramach danego programu (z uwzględnieniem ewentualnych korekt wniosków oraz zwrotów).</t>
        </r>
      </text>
    </comment>
    <comment ref="L6" authorId="0">
      <text>
        <r>
          <rPr>
            <sz val="9"/>
            <color indexed="81"/>
            <rFont val="Tahoma"/>
            <family val="2"/>
            <charset val="238"/>
          </rPr>
          <t>W celu zapewnienia jednolitości podejścia i porównywalności danych pomiędzy programami proponuje się przyjąć, ze wybrana operacja = projekt, dla którego mamy umowę/decyzję/porozumienie.</t>
        </r>
      </text>
    </comment>
  </commentList>
</comments>
</file>

<file path=xl/sharedStrings.xml><?xml version="1.0" encoding="utf-8"?>
<sst xmlns="http://schemas.openxmlformats.org/spreadsheetml/2006/main" count="120" uniqueCount="68">
  <si>
    <t>Tabela 6</t>
  </si>
  <si>
    <t>Informacje finansowe na poziomie osi priorytetowej i programu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</si>
  <si>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</si>
  <si>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</si>
  <si>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</si>
  <si>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</si>
  <si>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</si>
  <si>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</si>
  <si>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</si>
  <si>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</si>
  <si>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</si>
  <si>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</si>
  <si>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</si>
  <si>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</si>
  <si>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Alokacja finansowa osi priorytetowej na podstawie programu operacyjnego [na podstawie tabeli 18a programu operacyjnego]</t>
  </si>
  <si>
    <t>Dane zbiorcze dotyczące finansowego postępu programu operacyjnego</t>
  </si>
  <si>
    <t>Oś priorytetowa</t>
  </si>
  <si>
    <r>
      <t>Fundusz</t>
    </r>
    <r>
      <rPr>
        <b/>
        <vertAlign val="superscript"/>
        <sz val="10"/>
        <color indexed="8"/>
        <rFont val="Myriad Pro"/>
        <family val="2"/>
      </rPr>
      <t>1</t>
    </r>
  </si>
  <si>
    <r>
      <t>Kategoria regionu</t>
    </r>
    <r>
      <rPr>
        <b/>
        <vertAlign val="superscript"/>
        <sz val="10"/>
        <color indexed="8"/>
        <rFont val="Myriad Pro"/>
        <family val="2"/>
      </rPr>
      <t>2</t>
    </r>
  </si>
  <si>
    <t>Podstawa obliczenia wsparcia Unii (Całkowite koszty kwalifikowalne lub publiczne koszty kwalifikowalne)</t>
  </si>
  <si>
    <t>Finansowanie ogółem (EUR)</t>
  </si>
  <si>
    <t>Stopa dofinansowania (w %)</t>
  </si>
  <si>
    <t>Całkowite koszty kwalifikowalne operacji wybranych do udzielenia wsparcia (EUR)</t>
  </si>
  <si>
    <t>Procentowy udział wartości całkowitych kosztów kwalifikowalnych operacji wybranych do dofinansowania w alokacji całkowitych kosztów kwalifikowalnych dla danej osi priorytetowej [kolumna 7/kolumna 5 x 100]</t>
  </si>
  <si>
    <t>Publiczne koszty kwalifikowalne operacji wybranych do udzielenia wsparcia (EUR)</t>
  </si>
  <si>
    <t>Całkowite wydatki kwalifikowalne zadeklarowane przez beneficjentów instytucji zarządzającej</t>
  </si>
  <si>
    <t>Procentowy udział wartości całkowitych wydatków kwalifikowalnych zadeklarowanych przez beneficjentów w alokacji całkowitych kosztów kwalifikowalnych dla danej osi priorytetowej [kolumna 10/kolumna 5 x100]</t>
  </si>
  <si>
    <t>Liczba wybranych operacji</t>
  </si>
  <si>
    <t>Obliczenia</t>
  </si>
  <si>
    <t>&lt;type='S' input='G'&gt;</t>
  </si>
  <si>
    <t>&lt;type='N' input='G'&gt;</t>
  </si>
  <si>
    <t>&lt;type='P' input='G'&gt;</t>
  </si>
  <si>
    <t>&lt;type='Cu' input='M'&gt;</t>
  </si>
  <si>
    <t>&lt;type='N' input='M'&gt;</t>
  </si>
  <si>
    <t>Oś priorytetowa 1</t>
  </si>
  <si>
    <t>EFRR</t>
  </si>
  <si>
    <t>słabiej rozwinięty</t>
  </si>
  <si>
    <t>Oś priorytetowa 2</t>
  </si>
  <si>
    <t>Oś priorytetowa 3</t>
  </si>
  <si>
    <t>Oś priorytetowa 4</t>
  </si>
  <si>
    <t>Oś priorytetowa 5</t>
  </si>
  <si>
    <t>Oś priorytetowa 6</t>
  </si>
  <si>
    <t>EFS</t>
  </si>
  <si>
    <t>Oś priorytetowa 7</t>
  </si>
  <si>
    <t>Oś priorytetowa 8</t>
  </si>
  <si>
    <t>Oś priorytetowa 9</t>
  </si>
  <si>
    <t>Oś priorytetowa 10</t>
  </si>
  <si>
    <t>Ogółem</t>
  </si>
  <si>
    <t>Regiony słabiej rozwinięte</t>
  </si>
  <si>
    <t>-</t>
  </si>
  <si>
    <r>
      <t>EFS</t>
    </r>
    <r>
      <rPr>
        <vertAlign val="superscript"/>
        <sz val="10"/>
        <color indexed="8"/>
        <rFont val="Myriad Pro"/>
        <family val="2"/>
      </rPr>
      <t>5</t>
    </r>
  </si>
  <si>
    <r>
      <t>Inicjatywa na rzecz zatrudnienia ludzi młodych</t>
    </r>
    <r>
      <rPr>
        <vertAlign val="superscript"/>
        <sz val="10"/>
        <color indexed="8"/>
        <rFont val="Myriad Pro"/>
        <family val="2"/>
      </rPr>
      <t>8</t>
    </r>
  </si>
  <si>
    <t>Nie dotyczy</t>
  </si>
  <si>
    <t>Fundusz Spójności</t>
  </si>
  <si>
    <t>Suma całkowita</t>
  </si>
  <si>
    <t>Wszystkie fundusze</t>
  </si>
  <si>
    <r>
      <rPr>
        <vertAlign val="superscript"/>
        <sz val="10"/>
        <color indexed="8"/>
        <rFont val="Myriad Pro"/>
        <family val="2"/>
      </rPr>
      <t>1</t>
    </r>
    <r>
      <rPr>
        <sz val="10"/>
        <color indexed="8"/>
        <rFont val="Myriad Pro"/>
        <family val="2"/>
      </rPr>
      <t xml:space="preserve"> Jeżeli Inicjatywa na rzecz zatrudnienia ludzi młodych jest przewidziana jako część osi priorytetowej (zgodnie z art. 18 akapit drugi lit. c) rozporządzenia (UE) nr 1304/2013), informacje należy przedstawić odrębnie od drugiej części osi priorytetowej.</t>
    </r>
  </si>
  <si>
    <r>
      <rPr>
        <vertAlign val="superscript"/>
        <sz val="10"/>
        <color indexed="8"/>
        <rFont val="Myriad Pro"/>
        <family val="2"/>
      </rPr>
      <t>2</t>
    </r>
    <r>
      <rPr>
        <sz val="10"/>
        <color indexed="8"/>
        <rFont val="Myriad Pro"/>
        <family val="2"/>
      </rPr>
      <t xml:space="preserve"> Nie dotyczy środków przeznaczonych na Inicjatywę na rzecz zatrudnienia ludzi młodych (tj. szczególnej alokacji na Inicjatywę na rzecz zatrudnienia ludzi młodych i odpowiadającego jej wsparcia z EFS).</t>
    </r>
  </si>
  <si>
    <r>
      <rPr>
        <vertAlign val="superscript"/>
        <sz val="10"/>
        <color indexed="8"/>
        <rFont val="Myriad Pro"/>
        <family val="2"/>
      </rPr>
      <t>3</t>
    </r>
    <r>
      <rPr>
        <sz val="10"/>
        <color indexed="8"/>
        <rFont val="Myriad Pro"/>
        <family val="2"/>
      </rPr>
      <t xml:space="preserve"> Ta oś priorytetowa obejmuje szczególną alokację na Inicjatywę na rzecz zatrudnienia ludzi młodych (YEI) i odpowiadające jej wsparcie z EFS.</t>
    </r>
  </si>
  <si>
    <r>
      <rPr>
        <vertAlign val="superscript"/>
        <sz val="10"/>
        <color indexed="8"/>
        <rFont val="Myriad Pro"/>
        <family val="2"/>
      </rPr>
      <t>4</t>
    </r>
    <r>
      <rPr>
        <sz val="10"/>
        <color indexed="8"/>
        <rFont val="Myriad Pro"/>
        <family val="2"/>
      </rPr>
      <t xml:space="preserve"> Ta część osi priorytetowej obejmuje szczególną alokację na Inicjatywę na rzecz zatrudnienia ludzi młodych (YEI) i odpowiadające jej wsparcie z EFS.</t>
    </r>
  </si>
  <si>
    <r>
      <rPr>
        <vertAlign val="superscript"/>
        <sz val="10"/>
        <color indexed="8"/>
        <rFont val="Myriad Pro"/>
        <family val="2"/>
      </rPr>
      <t xml:space="preserve">5 </t>
    </r>
    <r>
      <rPr>
        <sz val="10"/>
        <color indexed="8"/>
        <rFont val="Myriad Pro"/>
        <family val="2"/>
      </rPr>
      <t>Alokacja z EFS bez odpowiadającego jej wsparcia dla Inicjatywy na rzecz zatrudnienia ludzi młodych.</t>
    </r>
  </si>
  <si>
    <r>
      <rPr>
        <vertAlign val="superscript"/>
        <sz val="10"/>
        <color indexed="8"/>
        <rFont val="Myriad Pro"/>
        <family val="2"/>
      </rPr>
      <t>6</t>
    </r>
    <r>
      <rPr>
        <sz val="10"/>
        <color indexed="8"/>
        <rFont val="Myriad Pro"/>
        <family val="2"/>
      </rPr>
      <t xml:space="preserve"> Alokacja z EFS bez odpowiadającego jej wsparcia dla Inicjatywy na rzecz zatrudnienia ludzi młodych.</t>
    </r>
  </si>
  <si>
    <r>
      <rPr>
        <vertAlign val="superscript"/>
        <sz val="10"/>
        <color indexed="8"/>
        <rFont val="Myriad Pro"/>
        <family val="2"/>
      </rPr>
      <t>7</t>
    </r>
    <r>
      <rPr>
        <sz val="10"/>
        <color indexed="8"/>
        <rFont val="Myriad Pro"/>
        <family val="2"/>
      </rPr>
      <t xml:space="preserve"> Alokacja z EFS bez odpowiadającego jej wsparcia dla Inicjatywy na rzecz zatrudnienia ludzi młodych.</t>
    </r>
  </si>
  <si>
    <r>
      <rPr>
        <vertAlign val="superscript"/>
        <sz val="10"/>
        <color indexed="8"/>
        <rFont val="Myriad Pro"/>
        <family val="2"/>
      </rPr>
      <t xml:space="preserve">8 </t>
    </r>
    <r>
      <rPr>
        <sz val="10"/>
        <color indexed="8"/>
        <rFont val="Myriad Pro"/>
        <family val="2"/>
      </rPr>
      <t>Obejmuje szczególną alokację dla Inicjatywy na rzecz zatrudnienia ludzi młodych i odpowiadające jej wsparcie z EFS.</t>
    </r>
  </si>
  <si>
    <r>
      <t xml:space="preserve">Legenda dla właściwości pól </t>
    </r>
    <r>
      <rPr>
        <sz val="10"/>
        <rFont val="Myriad Pro"/>
        <family val="2"/>
      </rPr>
      <t>(dotyczy wypełniania sprawozdań w SFC2014)</t>
    </r>
  </si>
  <si>
    <r>
      <t>type (typ):</t>
    </r>
    <r>
      <rPr>
        <sz val="10"/>
        <color indexed="8"/>
        <rFont val="Myriad Pro"/>
        <family val="2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</si>
  <si>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indexed="8"/>
        <rFont val="Myriad Pro"/>
        <family val="2"/>
      </rPr>
      <t xml:space="preserve"> M = ręczne, S = wybór, G = generowane przez system</t>
    </r>
  </si>
  <si>
    <r>
      <t>„maxlength”</t>
    </r>
    <r>
      <rPr>
        <sz val="10"/>
        <color indexed="8"/>
        <rFont val="Myriad Pro"/>
        <family val="2"/>
      </rPr>
      <t xml:space="preserve"> = maksymalna liczba znaków ze spacjami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</si>
</sst>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Myriad Pro"/>
      <family val="2"/>
    </font>
    <font>
      <sz val="12"/>
      <color theme="1"/>
      <name val="Myriad Pro"/>
      <family val="2"/>
    </font>
    <font>
      <b/>
      <sz val="10"/>
      <color theme="1"/>
      <name val="Myriad Pro"/>
      <family val="2"/>
    </font>
    <font>
      <b/>
      <vertAlign val="superscript"/>
      <sz val="10"/>
      <color indexed="8"/>
      <name val="Myriad Pro"/>
      <family val="2"/>
    </font>
    <font>
      <sz val="10"/>
      <color theme="1"/>
      <name val="Myriad Pro"/>
      <family val="2"/>
    </font>
    <font>
      <vertAlign val="superscript"/>
      <sz val="10"/>
      <color indexed="8"/>
      <name val="Myriad Pro"/>
      <family val="2"/>
    </font>
    <font>
      <sz val="10"/>
      <color indexed="8"/>
      <name val="Myriad Pro"/>
      <family val="2"/>
    </font>
    <font>
      <b/>
      <sz val="10"/>
      <name val="Myriad Pro"/>
      <family val="2"/>
    </font>
    <font>
      <sz val="10"/>
      <name val="Myriad Pro"/>
      <family val="2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2" fillId="0" borderId="0"/>
  </cellStyleXfs>
  <cellXfs count="28">
    <xf numFmtId="0" fontId="0" fillId="0" borderId="0" xfId="0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6" fillId="2" borderId="1" xfId="0" applyFont="1" applyFill="1" applyBorder="1" applyAlignment="1">
      <alignment vertical="center" wrapText="1"/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/>
    <xf numFmtId="0" fontId="6" fillId="2" borderId="0" xfId="0" applyFont="1" applyFill="1" applyAlignment="1">
      <alignment wrapText="1"/>
    </xf>
    <xf numFmtId="0" fontId="6" fillId="3" borderId="1" xfId="0" applyFont="1" applyFill="1" applyBorder="1" applyAlignment="1">
      <alignment vertical="center" wrapText="1"/>
    </xf>
    <xf numFmtId="3" fontId="6" fillId="3" borderId="1" xfId="0" applyNumberFormat="1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vertical="center" wrapText="1"/>
    </xf>
    <xf numFmtId="10" fontId="6" fillId="3" borderId="1" xfId="1" applyNumberFormat="1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0" fontId="6" fillId="0" borderId="1" xfId="1" applyNumberFormat="1" applyFont="1" applyFill="1" applyBorder="1" applyAlignment="1">
      <alignment vertical="center" wrapText="1"/>
    </xf>
    <xf numFmtId="10" fontId="6" fillId="2" borderId="1" xfId="1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10" fontId="6" fillId="0" borderId="1" xfId="1" applyNumberFormat="1" applyFont="1" applyBorder="1" applyAlignment="1">
      <alignment vertical="center" wrapText="1"/>
    </xf>
    <xf numFmtId="10" fontId="6" fillId="2" borderId="1" xfId="0" applyNumberFormat="1" applyFont="1" applyFill="1" applyBorder="1" applyAlignment="1">
      <alignment vertical="center" wrapText="1"/>
    </xf>
    <xf numFmtId="10" fontId="0" fillId="2" borderId="1" xfId="1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top" wrapText="1"/>
    </xf>
  </cellXfs>
  <cellStyles count="3">
    <cellStyle name="Normalny" xfId="0" builtinId="0"/>
    <cellStyle name="Normalny 2" xfId="2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topLeftCell="A2" workbookViewId="0">
      <selection activeCell="K23" sqref="K23"/>
    </sheetView>
  </sheetViews>
  <sheetFormatPr defaultRowHeight="12.75" x14ac:dyDescent="0.2"/>
  <cols>
    <col min="1" max="1" width="18.7109375" style="5" customWidth="1"/>
    <col min="2" max="3" width="16.7109375" style="5" customWidth="1"/>
    <col min="4" max="4" width="18.7109375" style="5" customWidth="1"/>
    <col min="5" max="5" width="17.7109375" style="5" customWidth="1"/>
    <col min="6" max="6" width="18.7109375" style="5" customWidth="1"/>
    <col min="7" max="7" width="17.7109375" style="5" customWidth="1"/>
    <col min="8" max="8" width="24.28515625" style="5" customWidth="1"/>
    <col min="9" max="10" width="17.7109375" style="5" customWidth="1"/>
    <col min="11" max="11" width="24.28515625" style="5" customWidth="1"/>
    <col min="12" max="12" width="16.7109375" style="5" customWidth="1"/>
    <col min="13" max="16384" width="9.140625" style="5"/>
  </cols>
  <sheetData>
    <row r="1" spans="1:12" s="1" customFormat="1" ht="15.75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1" customFormat="1" ht="15.75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1" customFormat="1" ht="16.5" thickBot="1" x14ac:dyDescent="0.3"/>
    <row r="4" spans="1:12" s="3" customFormat="1" ht="13.5" thickBot="1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</row>
    <row r="5" spans="1:12" s="3" customFormat="1" ht="30" customHeight="1" thickBot="1" x14ac:dyDescent="0.3">
      <c r="A5" s="27" t="s">
        <v>14</v>
      </c>
      <c r="B5" s="27"/>
      <c r="C5" s="27"/>
      <c r="D5" s="27"/>
      <c r="E5" s="27"/>
      <c r="F5" s="27"/>
      <c r="G5" s="27" t="s">
        <v>15</v>
      </c>
      <c r="H5" s="27"/>
      <c r="I5" s="27"/>
      <c r="J5" s="27"/>
      <c r="K5" s="27"/>
      <c r="L5" s="27"/>
    </row>
    <row r="6" spans="1:12" s="3" customFormat="1" ht="141" thickBot="1" x14ac:dyDescent="0.3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22</v>
      </c>
      <c r="H6" s="2" t="s">
        <v>23</v>
      </c>
      <c r="I6" s="2" t="s">
        <v>24</v>
      </c>
      <c r="J6" s="2" t="s">
        <v>25</v>
      </c>
      <c r="K6" s="2" t="s">
        <v>26</v>
      </c>
      <c r="L6" s="2" t="s">
        <v>27</v>
      </c>
    </row>
    <row r="7" spans="1:12" s="3" customFormat="1" ht="13.5" thickBot="1" x14ac:dyDescent="0.3">
      <c r="A7" s="27"/>
      <c r="B7" s="27"/>
      <c r="C7" s="27"/>
      <c r="D7" s="27"/>
      <c r="E7" s="27"/>
      <c r="F7" s="27"/>
      <c r="G7" s="2"/>
      <c r="H7" s="2" t="s">
        <v>28</v>
      </c>
      <c r="I7" s="2"/>
      <c r="J7" s="2"/>
      <c r="K7" s="2" t="s">
        <v>28</v>
      </c>
      <c r="L7" s="2"/>
    </row>
    <row r="8" spans="1:12" ht="26.25" thickBot="1" x14ac:dyDescent="0.25">
      <c r="A8" s="4" t="s">
        <v>29</v>
      </c>
      <c r="B8" s="4" t="s">
        <v>29</v>
      </c>
      <c r="C8" s="4" t="s">
        <v>29</v>
      </c>
      <c r="D8" s="4" t="s">
        <v>29</v>
      </c>
      <c r="E8" s="4" t="s">
        <v>30</v>
      </c>
      <c r="F8" s="4" t="s">
        <v>31</v>
      </c>
      <c r="G8" s="4" t="s">
        <v>32</v>
      </c>
      <c r="H8" s="4" t="s">
        <v>31</v>
      </c>
      <c r="I8" s="4" t="s">
        <v>32</v>
      </c>
      <c r="J8" s="4" t="s">
        <v>32</v>
      </c>
      <c r="K8" s="4" t="s">
        <v>31</v>
      </c>
      <c r="L8" s="4" t="s">
        <v>33</v>
      </c>
    </row>
    <row r="9" spans="1:12" ht="13.5" thickBot="1" x14ac:dyDescent="0.25">
      <c r="A9" s="6" t="s">
        <v>34</v>
      </c>
      <c r="B9" s="6" t="s">
        <v>35</v>
      </c>
      <c r="C9" s="6" t="s">
        <v>36</v>
      </c>
      <c r="D9" s="7">
        <v>402411765</v>
      </c>
      <c r="E9" s="7">
        <v>402411765</v>
      </c>
      <c r="F9" s="8">
        <v>0.85</v>
      </c>
      <c r="G9" s="9">
        <v>119048116.63</v>
      </c>
      <c r="H9" s="20">
        <f>G9/E9</f>
        <v>0.29583657085671933</v>
      </c>
      <c r="I9" s="9">
        <v>89899555.829999998</v>
      </c>
      <c r="J9" s="22">
        <v>22334589.559999999</v>
      </c>
      <c r="K9" s="23">
        <f>J9/E9</f>
        <v>5.5501830469593748E-2</v>
      </c>
      <c r="L9" s="6">
        <v>28</v>
      </c>
    </row>
    <row r="10" spans="1:12" ht="13.5" thickBot="1" x14ac:dyDescent="0.25">
      <c r="A10" s="6" t="s">
        <v>37</v>
      </c>
      <c r="B10" s="6" t="s">
        <v>35</v>
      </c>
      <c r="C10" s="6" t="s">
        <v>36</v>
      </c>
      <c r="D10" s="7">
        <v>256131078</v>
      </c>
      <c r="E10" s="7">
        <v>256131078</v>
      </c>
      <c r="F10" s="8">
        <v>0.85</v>
      </c>
      <c r="G10" s="9">
        <v>15593368.550000001</v>
      </c>
      <c r="H10" s="20">
        <f t="shared" ref="H10:H18" si="0">G10/E10</f>
        <v>6.0880423694620926E-2</v>
      </c>
      <c r="I10" s="9">
        <v>13806819.449999999</v>
      </c>
      <c r="J10" s="6">
        <v>0</v>
      </c>
      <c r="K10" s="23">
        <f t="shared" ref="K10:K18" si="1">J10/E10</f>
        <v>0</v>
      </c>
      <c r="L10" s="6">
        <v>24</v>
      </c>
    </row>
    <row r="11" spans="1:12" ht="13.5" thickBot="1" x14ac:dyDescent="0.25">
      <c r="A11" s="6" t="s">
        <v>38</v>
      </c>
      <c r="B11" s="6" t="s">
        <v>35</v>
      </c>
      <c r="C11" s="6" t="s">
        <v>36</v>
      </c>
      <c r="D11" s="7">
        <v>85882353</v>
      </c>
      <c r="E11" s="7">
        <v>85882353</v>
      </c>
      <c r="F11" s="8">
        <v>0.85</v>
      </c>
      <c r="G11" s="9">
        <v>10405444.67</v>
      </c>
      <c r="H11" s="20">
        <f t="shared" si="0"/>
        <v>0.12115928717043885</v>
      </c>
      <c r="I11" s="9">
        <v>10278611.92</v>
      </c>
      <c r="J11" s="6">
        <v>0</v>
      </c>
      <c r="K11" s="23">
        <f t="shared" si="1"/>
        <v>0</v>
      </c>
      <c r="L11" s="6">
        <v>24</v>
      </c>
    </row>
    <row r="12" spans="1:12" ht="13.5" thickBot="1" x14ac:dyDescent="0.25">
      <c r="A12" s="6" t="s">
        <v>39</v>
      </c>
      <c r="B12" s="6" t="s">
        <v>35</v>
      </c>
      <c r="C12" s="6" t="s">
        <v>36</v>
      </c>
      <c r="D12" s="7">
        <v>106354877</v>
      </c>
      <c r="E12" s="7">
        <v>106354877</v>
      </c>
      <c r="F12" s="8">
        <v>0.85</v>
      </c>
      <c r="G12" s="9">
        <v>20618422.75</v>
      </c>
      <c r="H12" s="20">
        <f t="shared" si="0"/>
        <v>0.19386438432907971</v>
      </c>
      <c r="I12" s="9">
        <v>20618422.75</v>
      </c>
      <c r="J12" s="6">
        <v>0</v>
      </c>
      <c r="K12" s="23">
        <f t="shared" si="1"/>
        <v>0</v>
      </c>
      <c r="L12" s="6">
        <v>5</v>
      </c>
    </row>
    <row r="13" spans="1:12" ht="13.5" thickBot="1" x14ac:dyDescent="0.25">
      <c r="A13" s="6" t="s">
        <v>40</v>
      </c>
      <c r="B13" s="6" t="s">
        <v>35</v>
      </c>
      <c r="C13" s="6" t="s">
        <v>36</v>
      </c>
      <c r="D13" s="7">
        <v>332535638</v>
      </c>
      <c r="E13" s="7">
        <v>332535638</v>
      </c>
      <c r="F13" s="8">
        <v>0.85</v>
      </c>
      <c r="G13" s="9">
        <v>70795994.170000002</v>
      </c>
      <c r="H13" s="20">
        <f t="shared" si="0"/>
        <v>0.21289746445161467</v>
      </c>
      <c r="I13" s="9">
        <v>70795994.170000002</v>
      </c>
      <c r="J13" s="22">
        <v>15590626.119999999</v>
      </c>
      <c r="K13" s="23">
        <f t="shared" si="1"/>
        <v>4.6884075985864707E-2</v>
      </c>
      <c r="L13" s="6">
        <v>8</v>
      </c>
    </row>
    <row r="14" spans="1:12" ht="13.5" thickBot="1" x14ac:dyDescent="0.25">
      <c r="A14" s="6" t="s">
        <v>41</v>
      </c>
      <c r="B14" s="6" t="s">
        <v>42</v>
      </c>
      <c r="C14" s="6" t="s">
        <v>36</v>
      </c>
      <c r="D14" s="7">
        <v>194117648</v>
      </c>
      <c r="E14" s="7">
        <v>194117648</v>
      </c>
      <c r="F14" s="8">
        <v>0.85</v>
      </c>
      <c r="G14" s="9">
        <v>38712902.710000001</v>
      </c>
      <c r="H14" s="20">
        <f t="shared" si="0"/>
        <v>0.19943010390276314</v>
      </c>
      <c r="I14" s="9">
        <v>35873110.560000002</v>
      </c>
      <c r="J14" s="22">
        <v>16562682.039999999</v>
      </c>
      <c r="K14" s="23">
        <f t="shared" si="1"/>
        <v>8.5322907065101053E-2</v>
      </c>
      <c r="L14" s="6">
        <v>55</v>
      </c>
    </row>
    <row r="15" spans="1:12" ht="13.5" thickBot="1" x14ac:dyDescent="0.25">
      <c r="A15" s="6" t="s">
        <v>43</v>
      </c>
      <c r="B15" s="6" t="s">
        <v>42</v>
      </c>
      <c r="C15" s="6" t="s">
        <v>36</v>
      </c>
      <c r="D15" s="7">
        <v>154329412</v>
      </c>
      <c r="E15" s="7">
        <v>154329412</v>
      </c>
      <c r="F15" s="8">
        <v>0.85</v>
      </c>
      <c r="G15" s="9">
        <v>8363711.5599999996</v>
      </c>
      <c r="H15" s="20">
        <f t="shared" si="0"/>
        <v>5.4193892477216198E-2</v>
      </c>
      <c r="I15" s="9">
        <v>8063332.3200000003</v>
      </c>
      <c r="J15" s="22">
        <v>113629.79</v>
      </c>
      <c r="K15" s="23">
        <f t="shared" si="1"/>
        <v>7.3628084580533481E-4</v>
      </c>
      <c r="L15" s="6">
        <v>14</v>
      </c>
    </row>
    <row r="16" spans="1:12" ht="13.5" thickBot="1" x14ac:dyDescent="0.25">
      <c r="A16" s="6" t="s">
        <v>44</v>
      </c>
      <c r="B16" s="6" t="s">
        <v>42</v>
      </c>
      <c r="C16" s="6" t="s">
        <v>36</v>
      </c>
      <c r="D16" s="7">
        <v>106107406</v>
      </c>
      <c r="E16" s="7">
        <v>106107406</v>
      </c>
      <c r="F16" s="8">
        <v>0.85</v>
      </c>
      <c r="G16" s="9">
        <v>10217683.85</v>
      </c>
      <c r="H16" s="20">
        <f t="shared" si="0"/>
        <v>9.6295670916693596E-2</v>
      </c>
      <c r="I16" s="9">
        <v>9606965.0199999996</v>
      </c>
      <c r="J16" s="6">
        <v>0</v>
      </c>
      <c r="K16" s="23">
        <f t="shared" si="1"/>
        <v>0</v>
      </c>
      <c r="L16" s="6">
        <v>53</v>
      </c>
    </row>
    <row r="17" spans="1:12" ht="13.5" thickBot="1" x14ac:dyDescent="0.25">
      <c r="A17" s="6" t="s">
        <v>45</v>
      </c>
      <c r="B17" s="6" t="s">
        <v>35</v>
      </c>
      <c r="C17" s="6" t="s">
        <v>36</v>
      </c>
      <c r="D17" s="7">
        <v>170588236</v>
      </c>
      <c r="E17" s="7">
        <v>170588236</v>
      </c>
      <c r="F17" s="8">
        <v>0.85</v>
      </c>
      <c r="G17" s="9">
        <v>0</v>
      </c>
      <c r="H17" s="20">
        <f t="shared" si="0"/>
        <v>0</v>
      </c>
      <c r="I17" s="9">
        <v>0</v>
      </c>
      <c r="J17" s="6">
        <v>0</v>
      </c>
      <c r="K17" s="23">
        <f t="shared" si="1"/>
        <v>0</v>
      </c>
      <c r="L17" s="6">
        <v>0</v>
      </c>
    </row>
    <row r="18" spans="1:12" ht="13.5" thickBot="1" x14ac:dyDescent="0.25">
      <c r="A18" s="6" t="s">
        <v>46</v>
      </c>
      <c r="B18" s="6" t="s">
        <v>42</v>
      </c>
      <c r="C18" s="6" t="s">
        <v>36</v>
      </c>
      <c r="D18" s="7">
        <v>75352433</v>
      </c>
      <c r="E18" s="7">
        <v>75352433</v>
      </c>
      <c r="F18" s="8">
        <v>0.85</v>
      </c>
      <c r="G18" s="9">
        <v>19141249.579999998</v>
      </c>
      <c r="H18" s="20">
        <f t="shared" si="0"/>
        <v>0.2540229799879189</v>
      </c>
      <c r="I18" s="9">
        <v>19141249.579999998</v>
      </c>
      <c r="J18" s="22">
        <v>5269563.75</v>
      </c>
      <c r="K18" s="23">
        <f t="shared" si="1"/>
        <v>6.9932230987153399E-2</v>
      </c>
      <c r="L18" s="6">
        <v>19</v>
      </c>
    </row>
    <row r="19" spans="1:12" ht="26.25" thickBot="1" x14ac:dyDescent="0.25">
      <c r="A19" s="4" t="s">
        <v>47</v>
      </c>
      <c r="B19" s="4" t="s">
        <v>35</v>
      </c>
      <c r="C19" s="4" t="s">
        <v>48</v>
      </c>
      <c r="D19" s="10">
        <f>D9+D10+D11+D12+D13+D17</f>
        <v>1353903947</v>
      </c>
      <c r="E19" s="10">
        <f>E9+E10+E11+E12+E13+E17</f>
        <v>1353903947</v>
      </c>
      <c r="F19" s="4" t="s">
        <v>49</v>
      </c>
      <c r="G19" s="11">
        <f>G9+G10+G11+G12+G13+G17</f>
        <v>236461346.76999998</v>
      </c>
      <c r="H19" s="21">
        <f>G19/E19</f>
        <v>0.17465149377395234</v>
      </c>
      <c r="I19" s="11">
        <f>I9+I10+I11+I12+I13+I17</f>
        <v>205399404.12</v>
      </c>
      <c r="J19" s="11">
        <f>J9+J10+J11+J12+J13+J17</f>
        <v>37925215.68</v>
      </c>
      <c r="K19" s="25">
        <f>J19/E19</f>
        <v>2.801174763101566E-2</v>
      </c>
      <c r="L19" s="4">
        <f t="shared" ref="L19" si="2">L9+L10+L11+L12+L13+L17</f>
        <v>89</v>
      </c>
    </row>
    <row r="20" spans="1:12" ht="26.25" thickBot="1" x14ac:dyDescent="0.25">
      <c r="A20" s="4" t="s">
        <v>47</v>
      </c>
      <c r="B20" s="12" t="s">
        <v>50</v>
      </c>
      <c r="C20" s="4" t="s">
        <v>48</v>
      </c>
      <c r="D20" s="10">
        <f>D14+D15+D16+D18</f>
        <v>529906899</v>
      </c>
      <c r="E20" s="10">
        <f>E14+E15+E16+E18</f>
        <v>529906899</v>
      </c>
      <c r="F20" s="4" t="s">
        <v>49</v>
      </c>
      <c r="G20" s="11">
        <f>G14+G15+G16+G18</f>
        <v>76435547.700000003</v>
      </c>
      <c r="H20" s="21">
        <f>G20/E20</f>
        <v>0.14424335264221574</v>
      </c>
      <c r="I20" s="11">
        <f>I14+I15+I16+I18</f>
        <v>72684657.480000004</v>
      </c>
      <c r="J20" s="11">
        <f>J14+J15+J16+J18</f>
        <v>21945875.579999998</v>
      </c>
      <c r="K20" s="21">
        <f>J20/E20</f>
        <v>4.1414587395285071E-2</v>
      </c>
      <c r="L20" s="4">
        <f>L14+L15+L16+L18</f>
        <v>141</v>
      </c>
    </row>
    <row r="21" spans="1:12" ht="40.5" thickBot="1" x14ac:dyDescent="0.25">
      <c r="A21" s="4" t="s">
        <v>47</v>
      </c>
      <c r="B21" s="13" t="s">
        <v>51</v>
      </c>
      <c r="C21" s="4" t="s">
        <v>52</v>
      </c>
      <c r="D21" s="10" t="s">
        <v>49</v>
      </c>
      <c r="E21" s="10" t="s">
        <v>49</v>
      </c>
      <c r="F21" s="4" t="s">
        <v>49</v>
      </c>
      <c r="G21" s="11" t="s">
        <v>49</v>
      </c>
      <c r="H21" s="4" t="s">
        <v>49</v>
      </c>
      <c r="I21" s="11" t="s">
        <v>49</v>
      </c>
      <c r="J21" s="4" t="s">
        <v>49</v>
      </c>
      <c r="K21" s="24" t="s">
        <v>49</v>
      </c>
      <c r="L21" s="4" t="s">
        <v>49</v>
      </c>
    </row>
    <row r="22" spans="1:12" ht="13.5" thickBot="1" x14ac:dyDescent="0.25">
      <c r="A22" s="4" t="s">
        <v>47</v>
      </c>
      <c r="B22" s="4" t="s">
        <v>53</v>
      </c>
      <c r="C22" s="4" t="s">
        <v>52</v>
      </c>
      <c r="D22" s="10" t="s">
        <v>49</v>
      </c>
      <c r="E22" s="10" t="s">
        <v>49</v>
      </c>
      <c r="F22" s="4" t="s">
        <v>49</v>
      </c>
      <c r="G22" s="11" t="s">
        <v>49</v>
      </c>
      <c r="H22" s="4" t="s">
        <v>49</v>
      </c>
      <c r="I22" s="11" t="s">
        <v>49</v>
      </c>
      <c r="J22" s="4" t="s">
        <v>49</v>
      </c>
      <c r="K22" s="24" t="s">
        <v>49</v>
      </c>
      <c r="L22" s="4" t="s">
        <v>49</v>
      </c>
    </row>
    <row r="23" spans="1:12" ht="13.5" thickBot="1" x14ac:dyDescent="0.25">
      <c r="A23" s="14" t="s">
        <v>54</v>
      </c>
      <c r="B23" s="14" t="s">
        <v>55</v>
      </c>
      <c r="C23" s="14" t="s">
        <v>52</v>
      </c>
      <c r="D23" s="15">
        <f>SUM(D19:D22)</f>
        <v>1883810846</v>
      </c>
      <c r="E23" s="15">
        <f>SUM(E19:E22)</f>
        <v>1883810846</v>
      </c>
      <c r="F23" s="14" t="s">
        <v>49</v>
      </c>
      <c r="G23" s="16">
        <f>SUM(G19:G22)</f>
        <v>312896894.46999997</v>
      </c>
      <c r="H23" s="17">
        <f>G23/E23</f>
        <v>0.16609783043472293</v>
      </c>
      <c r="I23" s="16">
        <f>SUM(I19:I22)</f>
        <v>278084061.60000002</v>
      </c>
      <c r="J23" s="14">
        <f>SUM(J19:J22)</f>
        <v>59871091.259999998</v>
      </c>
      <c r="K23" s="17">
        <f>J23/E23</f>
        <v>3.1781901769558023E-2</v>
      </c>
      <c r="L23" s="14">
        <f>SUM(L19:L22)</f>
        <v>230</v>
      </c>
    </row>
    <row r="26" spans="1:12" ht="14.25" x14ac:dyDescent="0.2">
      <c r="A26" s="5" t="s">
        <v>56</v>
      </c>
    </row>
    <row r="27" spans="1:12" ht="14.25" x14ac:dyDescent="0.2">
      <c r="A27" s="5" t="s">
        <v>57</v>
      </c>
    </row>
    <row r="28" spans="1:12" ht="14.25" x14ac:dyDescent="0.2">
      <c r="A28" s="5" t="s">
        <v>58</v>
      </c>
    </row>
    <row r="29" spans="1:12" ht="14.25" x14ac:dyDescent="0.2">
      <c r="A29" s="5" t="s">
        <v>59</v>
      </c>
    </row>
    <row r="30" spans="1:12" ht="14.25" x14ac:dyDescent="0.2">
      <c r="A30" s="5" t="s">
        <v>60</v>
      </c>
    </row>
    <row r="31" spans="1:12" ht="14.25" x14ac:dyDescent="0.2">
      <c r="A31" s="5" t="s">
        <v>61</v>
      </c>
    </row>
    <row r="32" spans="1:12" ht="14.25" x14ac:dyDescent="0.2">
      <c r="A32" s="5" t="s">
        <v>62</v>
      </c>
    </row>
    <row r="33" spans="1:1" ht="14.25" x14ac:dyDescent="0.2">
      <c r="A33" s="5" t="s">
        <v>63</v>
      </c>
    </row>
    <row r="36" spans="1:1" x14ac:dyDescent="0.2">
      <c r="A36" s="18" t="s">
        <v>64</v>
      </c>
    </row>
    <row r="37" spans="1:1" x14ac:dyDescent="0.2">
      <c r="A37" s="19" t="s">
        <v>65</v>
      </c>
    </row>
    <row r="38" spans="1:1" x14ac:dyDescent="0.2">
      <c r="A38" s="19" t="s">
        <v>66</v>
      </c>
    </row>
    <row r="39" spans="1:1" x14ac:dyDescent="0.2">
      <c r="A39" s="19" t="s">
        <v>67</v>
      </c>
    </row>
  </sheetData>
  <mergeCells count="5">
    <mergeCell ref="A1:L1"/>
    <mergeCell ref="A2:L2"/>
    <mergeCell ref="A5:F5"/>
    <mergeCell ref="G5:L5"/>
    <mergeCell ref="A7:F7"/>
  </mergeCells>
  <pageMargins left="0.23622047244094491" right="0.23622047244094491" top="0.74803149606299213" bottom="0.74803149606299213" header="0.31496062992125984" footer="0.31496062992125984"/>
  <pageSetup paperSize="9" scale="63" fitToHeight="0" orientation="landscape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6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aostaszewska</dc:creator>
  <cp:lastModifiedBy>mboc</cp:lastModifiedBy>
  <cp:lastPrinted>2017-04-28T07:32:53Z</cp:lastPrinted>
  <dcterms:created xsi:type="dcterms:W3CDTF">2017-03-09T10:57:03Z</dcterms:created>
  <dcterms:modified xsi:type="dcterms:W3CDTF">2017-04-28T08:07:13Z</dcterms:modified>
</cp:coreProperties>
</file>